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C8A89DDA-A038-450C-B9C8-5734ED8A44A5}" xr6:coauthVersionLast="45" xr6:coauthVersionMax="45" xr10:uidLastSave="{00000000-0000-0000-0000-000000000000}"/>
  <bookViews>
    <workbookView xWindow="-120" yWindow="480" windowWidth="29040" windowHeight="15840" activeTab="1" xr2:uid="{00000000-000D-0000-FFFF-FFFF00000000}"/>
  </bookViews>
  <sheets>
    <sheet name="Adj 5 Decommissioning" sheetId="1" r:id="rId1"/>
    <sheet name="2020 Accretion" sheetId="17" r:id="rId2"/>
  </sheets>
  <externalReferences>
    <externalReference r:id="rId3"/>
  </externalReferences>
  <definedNames>
    <definedName name="_Order1" hidden="1">255</definedName>
    <definedName name="_Sort" hidden="1">#REF!</definedName>
    <definedName name="ADJSAL">[1]Sheet2!$I$31</definedName>
    <definedName name="calcdratio">[1]Sheet3!$I$22</definedName>
    <definedName name="CRTemplateAppendixName">#REF!</definedName>
    <definedName name="CRTemplateCalcTitle">#REF!</definedName>
    <definedName name="CRTemplateCostRunMode">#REF!</definedName>
    <definedName name="CRTemplateDate">#REF!</definedName>
    <definedName name="CRTemplateOptionalID">#REF!</definedName>
    <definedName name="CRTemplatePlantName">#REF!</definedName>
    <definedName name="CRTemplateProjectNumber">#REF!</definedName>
    <definedName name="CRTemplateUtilityName">#REF!</definedName>
    <definedName name="expratio">[1]Sheet2!#REF!</definedName>
    <definedName name="_xlnm.Extract">#REF!</definedName>
    <definedName name="JE7534BU">#REF!</definedName>
    <definedName name="ONE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_xlnm.Print_Area" localSheetId="0">'Adj 5 Decommissioning'!$A$1:$G$35</definedName>
    <definedName name="UNIT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F21" i="1"/>
  <c r="D28" i="1" l="1"/>
  <c r="F18" i="1" s="1"/>
  <c r="A21" i="1" l="1"/>
  <c r="A23" i="1" s="1"/>
  <c r="A26" i="1" l="1"/>
  <c r="A28" i="1" s="1"/>
  <c r="F23" i="1"/>
</calcChain>
</file>

<file path=xl/sharedStrings.xml><?xml version="1.0" encoding="utf-8"?>
<sst xmlns="http://schemas.openxmlformats.org/spreadsheetml/2006/main" count="51" uniqueCount="42">
  <si>
    <t>EL PASO ELECTRIC COMPANY</t>
  </si>
  <si>
    <t>DECOMMISSIONING EXPENSE</t>
  </si>
  <si>
    <t>WP/ A-3</t>
  </si>
  <si>
    <t>ADJUSTMENT NO. 5</t>
  </si>
  <si>
    <t>(a)</t>
  </si>
  <si>
    <t>(b)</t>
  </si>
  <si>
    <t>Line</t>
  </si>
  <si>
    <t xml:space="preserve"> No.</t>
  </si>
  <si>
    <t>Description</t>
  </si>
  <si>
    <t>Amount</t>
  </si>
  <si>
    <t>Decommissioning Funding/Accretion</t>
  </si>
  <si>
    <t>Expense Amount, As Adjusted</t>
  </si>
  <si>
    <t>(A)</t>
  </si>
  <si>
    <t>Less:</t>
  </si>
  <si>
    <t>Adjustment</t>
  </si>
  <si>
    <t/>
  </si>
  <si>
    <t xml:space="preserve">(A) </t>
  </si>
  <si>
    <t>Justification for requested adjustment:</t>
  </si>
  <si>
    <t>Total Expense, as Adjusted</t>
  </si>
  <si>
    <t xml:space="preserve">Accretion expense has been included for the natural gas-fired generation plants listed on </t>
  </si>
  <si>
    <t>Rio Grande, Newman, Copper and Montana Liability Accretion</t>
  </si>
  <si>
    <t>Palo Verde NDT Funding</t>
  </si>
  <si>
    <t>Amount Per Book</t>
  </si>
  <si>
    <t>2021 TEXAS RATE CASE FILING</t>
  </si>
  <si>
    <t>Account 411109</t>
  </si>
  <si>
    <t>SPONSOR: LARRY J. HANCOCK</t>
  </si>
  <si>
    <t>PREPARED BY: LARRY J. HANCOCK</t>
  </si>
  <si>
    <t>Operating Segment</t>
  </si>
  <si>
    <t>110 - NEWMAN - COMMON</t>
  </si>
  <si>
    <t>120 - RIO GRANDE - COMMON</t>
  </si>
  <si>
    <t>130 - COPPER</t>
  </si>
  <si>
    <t>151 - PALO VERDE - UNIT 1</t>
  </si>
  <si>
    <t>152 - PALO VERDE - UNIT 2</t>
  </si>
  <si>
    <t>153 - PALO VERDE - UNIT 3</t>
  </si>
  <si>
    <t>154 - PALO VERDE - COMMON</t>
  </si>
  <si>
    <t>155 - PALO VERDE - WRF</t>
  </si>
  <si>
    <t>180 - MONTANA PWR STATION - COMMON</t>
  </si>
  <si>
    <t>900 - SERVCO</t>
  </si>
  <si>
    <t>line 4 above. No PV funding will be requested in this case.</t>
  </si>
  <si>
    <t>FOR THE TEST YEAR ENDED DECEMBER 31, 2020</t>
  </si>
  <si>
    <t>PAGE 1 OF 2</t>
  </si>
  <si>
    <t>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</si>
</sst>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color rgb="FFFF0000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2"/>
      <name val="Arial MT"/>
    </font>
    <font>
      <sz val="10"/>
      <name val="Times New Roman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1">
    <xf numFmtId="0" fontId="0" fillId="0" borderId="0"/>
    <xf numFmtId="0" fontId="3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3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37" fontId="15" fillId="0" borderId="0"/>
    <xf numFmtId="9" fontId="4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4" fillId="0" borderId="0" xfId="1" applyFont="1" applyAlignment="1">
      <alignment horizontal="right"/>
    </xf>
    <xf numFmtId="38" fontId="4" fillId="0" borderId="0" xfId="1" applyNumberFormat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37" fontId="4" fillId="0" borderId="0" xfId="1" applyNumberFormat="1" applyFont="1"/>
    <xf numFmtId="37" fontId="4" fillId="0" borderId="0" xfId="1" applyNumberFormat="1" applyFont="1" applyBorder="1"/>
    <xf numFmtId="0" fontId="8" fillId="0" borderId="0" xfId="1" applyFont="1"/>
    <xf numFmtId="0" fontId="4" fillId="0" borderId="0" xfId="1" applyFont="1" applyFill="1"/>
    <xf numFmtId="0" fontId="11" fillId="0" borderId="0" xfId="1" applyFont="1"/>
    <xf numFmtId="0" fontId="6" fillId="0" borderId="0" xfId="1" applyFont="1"/>
    <xf numFmtId="0" fontId="4" fillId="0" borderId="0" xfId="0" applyFont="1"/>
    <xf numFmtId="164" fontId="4" fillId="0" borderId="0" xfId="83" applyNumberFormat="1" applyFont="1" applyBorder="1"/>
    <xf numFmtId="164" fontId="4" fillId="0" borderId="2" xfId="0" applyNumberFormat="1" applyFont="1" applyBorder="1"/>
    <xf numFmtId="37" fontId="4" fillId="0" borderId="1" xfId="1" applyNumberFormat="1" applyFont="1" applyFill="1" applyBorder="1"/>
    <xf numFmtId="164" fontId="4" fillId="0" borderId="3" xfId="75" applyNumberFormat="1" applyFont="1" applyBorder="1"/>
    <xf numFmtId="0" fontId="4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wrapText="1"/>
    </xf>
    <xf numFmtId="164" fontId="4" fillId="0" borderId="0" xfId="75" applyNumberFormat="1" applyFont="1" applyFill="1"/>
    <xf numFmtId="37" fontId="4" fillId="0" borderId="0" xfId="0" applyNumberFormat="1" applyFont="1" applyBorder="1"/>
    <xf numFmtId="49" fontId="1" fillId="0" borderId="0" xfId="90" applyNumberFormat="1"/>
    <xf numFmtId="165" fontId="1" fillId="0" borderId="0" xfId="85" applyNumberFormat="1" applyFont="1"/>
    <xf numFmtId="164" fontId="1" fillId="0" borderId="0" xfId="75" applyNumberFormat="1" applyFont="1"/>
    <xf numFmtId="164" fontId="1" fillId="0" borderId="2" xfId="75" applyNumberFormat="1" applyFont="1" applyBorder="1"/>
    <xf numFmtId="49" fontId="17" fillId="0" borderId="1" xfId="90" applyNumberFormat="1" applyFont="1" applyBorder="1" applyAlignment="1">
      <alignment horizontal="center"/>
    </xf>
    <xf numFmtId="165" fontId="17" fillId="0" borderId="1" xfId="85" applyNumberFormat="1" applyFont="1" applyBorder="1" applyAlignment="1">
      <alignment horizontal="center"/>
    </xf>
    <xf numFmtId="0" fontId="4" fillId="0" borderId="0" xfId="1" applyFont="1" applyAlignment="1">
      <alignment horizontal="left" vertical="top" wrapText="1"/>
    </xf>
  </cellXfs>
  <cellStyles count="91">
    <cellStyle name="Comma" xfId="85" builtinId="3"/>
    <cellStyle name="Comma [0] 2" xfId="2" xr:uid="{00000000-0005-0000-0000-000001000000}"/>
    <cellStyle name="Comma [0] 2 2" xfId="3" xr:uid="{00000000-0005-0000-0000-000002000000}"/>
    <cellStyle name="Comma [0] 2 2 2" xfId="4" xr:uid="{00000000-0005-0000-0000-000003000000}"/>
    <cellStyle name="Comma [0] 2 3" xfId="5" xr:uid="{00000000-0005-0000-0000-000004000000}"/>
    <cellStyle name="Comma [0] 3" xfId="6" xr:uid="{00000000-0005-0000-0000-000005000000}"/>
    <cellStyle name="Comma 2" xfId="7" xr:uid="{00000000-0005-0000-0000-000006000000}"/>
    <cellStyle name="Comma 2 2" xfId="8" xr:uid="{00000000-0005-0000-0000-000007000000}"/>
    <cellStyle name="Comma 3" xfId="9" xr:uid="{00000000-0005-0000-0000-000008000000}"/>
    <cellStyle name="Comma 3 2" xfId="10" xr:uid="{00000000-0005-0000-0000-000009000000}"/>
    <cellStyle name="Comma 4" xfId="11" xr:uid="{00000000-0005-0000-0000-00000A000000}"/>
    <cellStyle name="Comma 4 2" xfId="12" xr:uid="{00000000-0005-0000-0000-00000B000000}"/>
    <cellStyle name="Comma 4 2 2" xfId="13" xr:uid="{00000000-0005-0000-0000-00000C000000}"/>
    <cellStyle name="Comma 4 3" xfId="14" xr:uid="{00000000-0005-0000-0000-00000D000000}"/>
    <cellStyle name="Comma 5" xfId="15" xr:uid="{00000000-0005-0000-0000-00000E000000}"/>
    <cellStyle name="Comma 5 2" xfId="16" xr:uid="{00000000-0005-0000-0000-00000F000000}"/>
    <cellStyle name="Comma 5 2 2" xfId="17" xr:uid="{00000000-0005-0000-0000-000010000000}"/>
    <cellStyle name="Comma 5 3" xfId="18" xr:uid="{00000000-0005-0000-0000-000011000000}"/>
    <cellStyle name="Comma 6" xfId="19" xr:uid="{00000000-0005-0000-0000-000012000000}"/>
    <cellStyle name="Comma 6 2" xfId="20" xr:uid="{00000000-0005-0000-0000-000013000000}"/>
    <cellStyle name="Comma 6 2 2" xfId="21" xr:uid="{00000000-0005-0000-0000-000014000000}"/>
    <cellStyle name="Comma 6 3" xfId="22" xr:uid="{00000000-0005-0000-0000-000015000000}"/>
    <cellStyle name="Comma 7" xfId="82" xr:uid="{00000000-0005-0000-0000-000016000000}"/>
    <cellStyle name="Comma 8" xfId="81" xr:uid="{00000000-0005-0000-0000-000017000000}"/>
    <cellStyle name="Currency" xfId="75" builtinId="4"/>
    <cellStyle name="Currency [0] 2" xfId="23" xr:uid="{00000000-0005-0000-0000-000019000000}"/>
    <cellStyle name="Currency [0] 2 2" xfId="24" xr:uid="{00000000-0005-0000-0000-00001A000000}"/>
    <cellStyle name="Currency [0] 2 2 2" xfId="25" xr:uid="{00000000-0005-0000-0000-00001B000000}"/>
    <cellStyle name="Currency [0] 2 3" xfId="26" xr:uid="{00000000-0005-0000-0000-00001C000000}"/>
    <cellStyle name="Currency 10 3" xfId="83" xr:uid="{00000000-0005-0000-0000-00001D000000}"/>
    <cellStyle name="Currency 2" xfId="27" xr:uid="{00000000-0005-0000-0000-00001E000000}"/>
    <cellStyle name="Currency 2 2" xfId="28" xr:uid="{00000000-0005-0000-0000-00001F000000}"/>
    <cellStyle name="Currency 3" xfId="29" xr:uid="{00000000-0005-0000-0000-000020000000}"/>
    <cellStyle name="Currency 4" xfId="30" xr:uid="{00000000-0005-0000-0000-000021000000}"/>
    <cellStyle name="Currency 4 2" xfId="31" xr:uid="{00000000-0005-0000-0000-000022000000}"/>
    <cellStyle name="Currency 4 2 2" xfId="32" xr:uid="{00000000-0005-0000-0000-000023000000}"/>
    <cellStyle name="Currency 4 2 2 2" xfId="33" xr:uid="{00000000-0005-0000-0000-000024000000}"/>
    <cellStyle name="Currency 4 2 3" xfId="34" xr:uid="{00000000-0005-0000-0000-000025000000}"/>
    <cellStyle name="Currency 5" xfId="35" xr:uid="{00000000-0005-0000-0000-000026000000}"/>
    <cellStyle name="Currency 5 2" xfId="36" xr:uid="{00000000-0005-0000-0000-000027000000}"/>
    <cellStyle name="Currency 5 2 2" xfId="37" xr:uid="{00000000-0005-0000-0000-000028000000}"/>
    <cellStyle name="Currency 5 3" xfId="38" xr:uid="{00000000-0005-0000-0000-000029000000}"/>
    <cellStyle name="Currency 6" xfId="77" xr:uid="{00000000-0005-0000-0000-00002A000000}"/>
    <cellStyle name="Currency 7" xfId="79" xr:uid="{00000000-0005-0000-0000-00002B000000}"/>
    <cellStyle name="Currency 8" xfId="89" xr:uid="{00000000-0005-0000-0000-00002C000000}"/>
    <cellStyle name="Normal" xfId="0" builtinId="0"/>
    <cellStyle name="Normal 10" xfId="39" xr:uid="{00000000-0005-0000-0000-00002E000000}"/>
    <cellStyle name="Normal 10 2" xfId="40" xr:uid="{00000000-0005-0000-0000-00002F000000}"/>
    <cellStyle name="Normal 10 2 2" xfId="41" xr:uid="{00000000-0005-0000-0000-000030000000}"/>
    <cellStyle name="Normal 10 3" xfId="42" xr:uid="{00000000-0005-0000-0000-000031000000}"/>
    <cellStyle name="Normal 11" xfId="43" xr:uid="{00000000-0005-0000-0000-000032000000}"/>
    <cellStyle name="Normal 11 2" xfId="44" xr:uid="{00000000-0005-0000-0000-000033000000}"/>
    <cellStyle name="Normal 12" xfId="45" xr:uid="{00000000-0005-0000-0000-000034000000}"/>
    <cellStyle name="Normal 13" xfId="46" xr:uid="{00000000-0005-0000-0000-000035000000}"/>
    <cellStyle name="Normal 14" xfId="76" xr:uid="{00000000-0005-0000-0000-000036000000}"/>
    <cellStyle name="Normal 15" xfId="78" xr:uid="{00000000-0005-0000-0000-000037000000}"/>
    <cellStyle name="Normal 16" xfId="88" xr:uid="{00000000-0005-0000-0000-000038000000}"/>
    <cellStyle name="Normal 2" xfId="47" xr:uid="{00000000-0005-0000-0000-000039000000}"/>
    <cellStyle name="Normal 2 11" xfId="48" xr:uid="{00000000-0005-0000-0000-00003A000000}"/>
    <cellStyle name="Normal 2 2" xfId="49" xr:uid="{00000000-0005-0000-0000-00003B000000}"/>
    <cellStyle name="Normal 2 2 2" xfId="50" xr:uid="{00000000-0005-0000-0000-00003C000000}"/>
    <cellStyle name="Normal 2 3" xfId="51" xr:uid="{00000000-0005-0000-0000-00003D000000}"/>
    <cellStyle name="Normal 21" xfId="84" xr:uid="{00000000-0005-0000-0000-00003E000000}"/>
    <cellStyle name="Normal 3" xfId="1" xr:uid="{00000000-0005-0000-0000-00003F000000}"/>
    <cellStyle name="Normal 3 2" xfId="86" xr:uid="{00000000-0005-0000-0000-000040000000}"/>
    <cellStyle name="Normal 4" xfId="52" xr:uid="{00000000-0005-0000-0000-000041000000}"/>
    <cellStyle name="Normal 4 2" xfId="53" xr:uid="{00000000-0005-0000-0000-000042000000}"/>
    <cellStyle name="Normal 4 2 2" xfId="54" xr:uid="{00000000-0005-0000-0000-000043000000}"/>
    <cellStyle name="Normal 4 3" xfId="55" xr:uid="{00000000-0005-0000-0000-000044000000}"/>
    <cellStyle name="Normal 5" xfId="56" xr:uid="{00000000-0005-0000-0000-000045000000}"/>
    <cellStyle name="Normal 5 2" xfId="57" xr:uid="{00000000-0005-0000-0000-000046000000}"/>
    <cellStyle name="Normal 5 2 2" xfId="58" xr:uid="{00000000-0005-0000-0000-000047000000}"/>
    <cellStyle name="Normal 5 3" xfId="59" xr:uid="{00000000-0005-0000-0000-000048000000}"/>
    <cellStyle name="Normal 6" xfId="60" xr:uid="{00000000-0005-0000-0000-000049000000}"/>
    <cellStyle name="Normal 6 2" xfId="61" xr:uid="{00000000-0005-0000-0000-00004A000000}"/>
    <cellStyle name="Normal 6 2 2" xfId="62" xr:uid="{00000000-0005-0000-0000-00004B000000}"/>
    <cellStyle name="Normal 6 3" xfId="63" xr:uid="{00000000-0005-0000-0000-00004C000000}"/>
    <cellStyle name="Normal 7" xfId="64" xr:uid="{00000000-0005-0000-0000-00004D000000}"/>
    <cellStyle name="Normal 8" xfId="65" xr:uid="{00000000-0005-0000-0000-00004E000000}"/>
    <cellStyle name="Normal 8 2" xfId="80" xr:uid="{00000000-0005-0000-0000-00004F000000}"/>
    <cellStyle name="Normal 9" xfId="66" xr:uid="{00000000-0005-0000-0000-000050000000}"/>
    <cellStyle name="Normal_Sheet1" xfId="90" xr:uid="{D4C5F561-91F3-4650-B9B3-08E49EE252EC}"/>
    <cellStyle name="Percent 2" xfId="67" xr:uid="{00000000-0005-0000-0000-000052000000}"/>
    <cellStyle name="Percent 2 2" xfId="68" xr:uid="{00000000-0005-0000-0000-000053000000}"/>
    <cellStyle name="Percent 2 2 2" xfId="69" xr:uid="{00000000-0005-0000-0000-000054000000}"/>
    <cellStyle name="Percent 2 3" xfId="70" xr:uid="{00000000-0005-0000-0000-000055000000}"/>
    <cellStyle name="Percent 2 4" xfId="87" xr:uid="{00000000-0005-0000-0000-000056000000}"/>
    <cellStyle name="Percent 3" xfId="71" xr:uid="{00000000-0005-0000-0000-000057000000}"/>
    <cellStyle name="Percent 3 2" xfId="72" xr:uid="{00000000-0005-0000-0000-000058000000}"/>
    <cellStyle name="Percent 3 2 2" xfId="73" xr:uid="{00000000-0005-0000-0000-000059000000}"/>
    <cellStyle name="Percent 3 3" xfId="74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zoomScale="130" zoomScaleNormal="130" zoomScaleSheetLayoutView="100" workbookViewId="0">
      <selection activeCell="F28" sqref="F28"/>
    </sheetView>
  </sheetViews>
  <sheetFormatPr defaultColWidth="9.140625" defaultRowHeight="12.75"/>
  <cols>
    <col min="1" max="1" width="5.42578125" style="1" customWidth="1"/>
    <col min="2" max="2" width="1.140625" style="1" customWidth="1"/>
    <col min="3" max="3" width="41.5703125" style="1" customWidth="1"/>
    <col min="4" max="4" width="12.28515625" style="1" customWidth="1"/>
    <col min="5" max="5" width="3.140625" style="1" customWidth="1"/>
    <col min="6" max="6" width="14.7109375" style="1" customWidth="1"/>
    <col min="7" max="7" width="3.28515625" style="1" customWidth="1"/>
    <col min="8" max="16384" width="9.140625" style="1"/>
  </cols>
  <sheetData>
    <row r="1" spans="1:9">
      <c r="A1" s="1" t="s">
        <v>0</v>
      </c>
      <c r="F1" s="2"/>
      <c r="G1" s="3" t="s">
        <v>2</v>
      </c>
      <c r="H1" s="3"/>
      <c r="I1" s="2"/>
    </row>
    <row r="2" spans="1:9">
      <c r="A2" s="1" t="s">
        <v>23</v>
      </c>
      <c r="F2" s="2"/>
      <c r="G2" s="3" t="s">
        <v>3</v>
      </c>
      <c r="H2" s="3"/>
      <c r="I2" s="2"/>
    </row>
    <row r="3" spans="1:9">
      <c r="A3" s="1" t="s">
        <v>1</v>
      </c>
      <c r="F3" s="2"/>
      <c r="G3" s="3" t="s">
        <v>40</v>
      </c>
      <c r="H3" s="3"/>
      <c r="I3" s="2"/>
    </row>
    <row r="4" spans="1:9">
      <c r="A4" s="21" t="s">
        <v>25</v>
      </c>
      <c r="F4" s="5"/>
    </row>
    <row r="5" spans="1:9">
      <c r="A5" s="21" t="s">
        <v>26</v>
      </c>
    </row>
    <row r="6" spans="1:9">
      <c r="A6" s="21" t="s">
        <v>39</v>
      </c>
    </row>
    <row r="7" spans="1:9">
      <c r="A7" s="4"/>
      <c r="C7" s="14"/>
    </row>
    <row r="10" spans="1:9">
      <c r="C10" s="6" t="s">
        <v>4</v>
      </c>
      <c r="F10" s="6" t="s">
        <v>5</v>
      </c>
    </row>
    <row r="11" spans="1:9">
      <c r="C11" s="6"/>
      <c r="F11" s="6"/>
    </row>
    <row r="12" spans="1:9">
      <c r="A12" s="1" t="s">
        <v>6</v>
      </c>
      <c r="C12" s="6"/>
      <c r="F12" s="6"/>
    </row>
    <row r="13" spans="1:9">
      <c r="A13" s="7" t="s">
        <v>7</v>
      </c>
      <c r="C13" s="8" t="s">
        <v>8</v>
      </c>
      <c r="F13" s="8" t="s">
        <v>9</v>
      </c>
    </row>
    <row r="15" spans="1:9">
      <c r="C15" s="6" t="s">
        <v>10</v>
      </c>
    </row>
    <row r="16" spans="1:9">
      <c r="C16" s="8" t="s">
        <v>24</v>
      </c>
    </row>
    <row r="18" spans="1:7">
      <c r="A18" s="6">
        <v>1</v>
      </c>
      <c r="C18" s="1" t="s">
        <v>11</v>
      </c>
      <c r="F18" s="23">
        <f>D28</f>
        <v>138101.60999999999</v>
      </c>
      <c r="G18" s="1" t="s">
        <v>12</v>
      </c>
    </row>
    <row r="19" spans="1:7">
      <c r="A19" s="6"/>
      <c r="F19" s="9"/>
    </row>
    <row r="20" spans="1:7">
      <c r="A20" s="6"/>
      <c r="C20" s="1" t="s">
        <v>13</v>
      </c>
      <c r="F20" s="9"/>
    </row>
    <row r="21" spans="1:7">
      <c r="A21" s="6">
        <f>A18+1</f>
        <v>2</v>
      </c>
      <c r="C21" s="1" t="s">
        <v>22</v>
      </c>
      <c r="F21" s="18">
        <f>'2020 Accretion'!B20</f>
        <v>9847575.120000001</v>
      </c>
    </row>
    <row r="22" spans="1:7">
      <c r="A22" s="6"/>
      <c r="F22" s="10"/>
    </row>
    <row r="23" spans="1:7" ht="13.5" thickBot="1">
      <c r="A23" s="6">
        <f>A21+1</f>
        <v>3</v>
      </c>
      <c r="C23" s="1" t="s">
        <v>14</v>
      </c>
      <c r="F23" s="19">
        <f>F18-F21</f>
        <v>-9709473.5100000016</v>
      </c>
      <c r="G23" s="1" t="s">
        <v>15</v>
      </c>
    </row>
    <row r="24" spans="1:7" ht="13.5" thickTop="1"/>
    <row r="25" spans="1:7" s="15" customFormat="1">
      <c r="A25" s="20"/>
      <c r="D25" s="16"/>
    </row>
    <row r="26" spans="1:7" s="15" customFormat="1" ht="25.5">
      <c r="A26" s="20">
        <f>A23+1</f>
        <v>4</v>
      </c>
      <c r="C26" s="22" t="s">
        <v>20</v>
      </c>
      <c r="D26" s="23">
        <f>'2020 Accretion'!B15+'2020 Accretion'!B16+'2020 Accretion'!B17+'2020 Accretion'!B18+'2020 Accretion'!B19</f>
        <v>138101.60999999999</v>
      </c>
    </row>
    <row r="27" spans="1:7" s="15" customFormat="1">
      <c r="A27" s="20">
        <v>5</v>
      </c>
      <c r="C27" s="22" t="s">
        <v>21</v>
      </c>
      <c r="D27" s="24">
        <v>0</v>
      </c>
    </row>
    <row r="28" spans="1:7" s="15" customFormat="1" ht="13.5" thickBot="1">
      <c r="A28" s="20">
        <f t="shared" ref="A28" si="0">A27+1</f>
        <v>6</v>
      </c>
      <c r="C28" s="15" t="s">
        <v>18</v>
      </c>
      <c r="D28" s="17">
        <f>SUM(D26:D27)</f>
        <v>138101.60999999999</v>
      </c>
      <c r="E28" s="15" t="s">
        <v>16</v>
      </c>
    </row>
    <row r="29" spans="1:7" ht="13.5" thickTop="1">
      <c r="A29" s="6"/>
      <c r="D29" s="10"/>
    </row>
    <row r="30" spans="1:7">
      <c r="A30" s="6"/>
    </row>
    <row r="31" spans="1:7">
      <c r="A31" s="6"/>
      <c r="C31" s="11" t="s">
        <v>17</v>
      </c>
    </row>
    <row r="32" spans="1:7">
      <c r="A32" s="6"/>
      <c r="C32" s="11"/>
    </row>
    <row r="33" spans="3:6">
      <c r="C33" s="1" t="s">
        <v>19</v>
      </c>
    </row>
    <row r="34" spans="3:6">
      <c r="C34" s="1" t="s">
        <v>38</v>
      </c>
    </row>
    <row r="35" spans="3:6">
      <c r="C35" s="31"/>
      <c r="D35" s="31"/>
      <c r="E35" s="31"/>
      <c r="F35" s="31"/>
    </row>
    <row r="36" spans="3:6">
      <c r="C36" s="12"/>
    </row>
    <row r="37" spans="3:6">
      <c r="C37" s="12"/>
      <c r="D37" s="12"/>
      <c r="E37" s="12"/>
    </row>
    <row r="38" spans="3:6">
      <c r="C38" s="12"/>
      <c r="D38" s="12"/>
      <c r="E38" s="12"/>
    </row>
    <row r="42" spans="3:6" ht="18">
      <c r="C42" s="13"/>
    </row>
    <row r="43" spans="3:6" ht="18">
      <c r="C43" s="13"/>
    </row>
  </sheetData>
  <mergeCells count="1">
    <mergeCell ref="C35:F35"/>
  </mergeCells>
  <pageMargins left="1.25" right="0.75" top="0.75" bottom="0.75" header="0.5" footer="0.5"/>
  <pageSetup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3B4ED-67E1-4819-AB19-CFA6D401CD1D}">
  <dimension ref="A1:I21"/>
  <sheetViews>
    <sheetView tabSelected="1" zoomScale="130" zoomScaleNormal="130" workbookViewId="0">
      <selection activeCell="F3" sqref="F3"/>
    </sheetView>
  </sheetViews>
  <sheetFormatPr defaultRowHeight="12.75"/>
  <cols>
    <col min="1" max="1" width="39.28515625" bestFit="1" customWidth="1"/>
    <col min="2" max="2" width="14.28515625" bestFit="1" customWidth="1"/>
  </cols>
  <sheetData>
    <row r="1" spans="1:9" s="1" customFormat="1">
      <c r="A1" s="1" t="s">
        <v>0</v>
      </c>
      <c r="F1" s="3" t="s">
        <v>2</v>
      </c>
      <c r="H1" s="3"/>
      <c r="I1" s="2"/>
    </row>
    <row r="2" spans="1:9" s="1" customFormat="1">
      <c r="A2" s="1" t="s">
        <v>23</v>
      </c>
      <c r="F2" s="3" t="s">
        <v>3</v>
      </c>
      <c r="H2" s="3"/>
      <c r="I2" s="2"/>
    </row>
    <row r="3" spans="1:9" s="1" customFormat="1">
      <c r="A3" s="1" t="s">
        <v>1</v>
      </c>
      <c r="F3" s="3" t="s">
        <v>41</v>
      </c>
      <c r="H3" s="3"/>
      <c r="I3" s="2"/>
    </row>
    <row r="4" spans="1:9" s="1" customFormat="1">
      <c r="A4" s="21" t="s">
        <v>25</v>
      </c>
      <c r="F4" s="5"/>
    </row>
    <row r="5" spans="1:9" s="1" customFormat="1">
      <c r="A5" s="21" t="s">
        <v>26</v>
      </c>
    </row>
    <row r="6" spans="1:9" s="1" customFormat="1">
      <c r="A6" s="21" t="s">
        <v>39</v>
      </c>
    </row>
    <row r="7" spans="1:9" s="1" customFormat="1">
      <c r="A7" s="21"/>
    </row>
    <row r="8" spans="1:9" s="1" customFormat="1">
      <c r="A8" s="21"/>
    </row>
    <row r="9" spans="1:9" ht="15">
      <c r="A9" s="29" t="s">
        <v>27</v>
      </c>
      <c r="B9" s="30" t="s">
        <v>9</v>
      </c>
    </row>
    <row r="10" spans="1:9" ht="15">
      <c r="A10" s="25" t="s">
        <v>31</v>
      </c>
      <c r="B10" s="27">
        <v>3119124.03</v>
      </c>
    </row>
    <row r="11" spans="1:9" ht="15">
      <c r="A11" s="25" t="s">
        <v>32</v>
      </c>
      <c r="B11" s="26">
        <v>2912075.21</v>
      </c>
    </row>
    <row r="12" spans="1:9" ht="15">
      <c r="A12" s="25" t="s">
        <v>33</v>
      </c>
      <c r="B12" s="26">
        <v>2817550.17</v>
      </c>
    </row>
    <row r="13" spans="1:9" ht="15">
      <c r="A13" s="25" t="s">
        <v>34</v>
      </c>
      <c r="B13" s="26">
        <v>845339.63</v>
      </c>
    </row>
    <row r="14" spans="1:9" ht="15">
      <c r="A14" s="25" t="s">
        <v>35</v>
      </c>
      <c r="B14" s="26">
        <v>15384.33</v>
      </c>
    </row>
    <row r="15" spans="1:9" ht="15">
      <c r="A15" s="25" t="s">
        <v>29</v>
      </c>
      <c r="B15" s="26">
        <v>63651.839999999997</v>
      </c>
    </row>
    <row r="16" spans="1:9" ht="15">
      <c r="A16" s="25" t="s">
        <v>28</v>
      </c>
      <c r="B16" s="26">
        <v>46785.41</v>
      </c>
    </row>
    <row r="17" spans="1:2" ht="15">
      <c r="A17" s="25" t="s">
        <v>36</v>
      </c>
      <c r="B17" s="26">
        <v>13773</v>
      </c>
    </row>
    <row r="18" spans="1:2" ht="15">
      <c r="A18" s="25" t="s">
        <v>30</v>
      </c>
      <c r="B18" s="26">
        <v>9559.36</v>
      </c>
    </row>
    <row r="19" spans="1:2" ht="15">
      <c r="A19" s="25" t="s">
        <v>37</v>
      </c>
      <c r="B19" s="26">
        <v>4332</v>
      </c>
    </row>
    <row r="20" spans="1:2" ht="15.75" thickBot="1">
      <c r="A20" s="25"/>
      <c r="B20" s="28">
        <v>9847575.120000001</v>
      </c>
    </row>
    <row r="21" spans="1:2" ht="15.75" thickTop="1">
      <c r="A21" s="25"/>
      <c r="B21" s="26"/>
    </row>
  </sheetData>
  <sortState xmlns:xlrd2="http://schemas.microsoft.com/office/spreadsheetml/2017/richdata2" ref="A10:B18">
    <sortCondition descending="1" ref="B10:B1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Adj 5 Decommissioning</vt:lpstr>
      <vt:lpstr>2020 Accretion</vt:lpstr>
      <vt:lpstr>'Adj 5 Decommissioning'!Print_Area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2017-02-10T00:54:08Z</dcterms:created>
  <dcterms:modified xsi:type="dcterms:W3CDTF">2021-05-29T13:01:13Z</dcterms:modified>
</cp:coreProperties>
</file>